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bc7f90d12f0ba469/Dators/ARHITEKTURA/JUMTI/Zelinska 9 jumts/"/>
    </mc:Choice>
  </mc:AlternateContent>
  <xr:revisionPtr revIDLastSave="1528" documentId="11_F25DC773A252ABDACC104881115959245ADE58EC" xr6:coauthVersionLast="47" xr6:coauthVersionMax="47" xr10:uidLastSave="{27BF6DF4-F1E0-4A15-BF59-A091879E4D0F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4" i="1" l="1"/>
  <c r="A75" i="1"/>
  <c r="A76" i="1"/>
  <c r="A61" i="1"/>
  <c r="A49" i="1"/>
  <c r="A35" i="1"/>
  <c r="A32" i="1"/>
  <c r="A33" i="1" s="1"/>
  <c r="A34" i="1" s="1"/>
  <c r="A72" i="1"/>
  <c r="A73" i="1" s="1"/>
  <c r="H50" i="1"/>
  <c r="C6" i="1" l="1"/>
  <c r="A48" i="1"/>
  <c r="H45" i="1"/>
  <c r="A53" i="1"/>
  <c r="A54" i="1" s="1"/>
  <c r="A55" i="1" s="1"/>
  <c r="A56" i="1" s="1"/>
  <c r="A57" i="1" s="1"/>
  <c r="A58" i="1" s="1"/>
  <c r="A59" i="1" s="1"/>
  <c r="A60" i="1" s="1"/>
  <c r="A39" i="1"/>
  <c r="A25" i="1"/>
  <c r="A26" i="1" s="1"/>
  <c r="A27" i="1" s="1"/>
  <c r="A28" i="1" s="1"/>
  <c r="A29" i="1" s="1"/>
  <c r="A30" i="1" s="1"/>
  <c r="A31" i="1" s="1"/>
  <c r="A64" i="1"/>
  <c r="A15" i="1" l="1"/>
  <c r="A16" i="1" s="1"/>
  <c r="A17" i="1" s="1"/>
  <c r="A18" i="1" s="1"/>
  <c r="A19" i="1" s="1"/>
  <c r="A20" i="1" s="1"/>
  <c r="A21" i="1" s="1"/>
  <c r="A22" i="1" s="1"/>
  <c r="A68" i="1"/>
  <c r="A69" i="1" s="1"/>
  <c r="A65" i="1"/>
  <c r="A40" i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<sst xmlns="http://schemas.openxmlformats.org/spreadsheetml/2006/main" count="139" uniqueCount="89">
  <si>
    <t>Vispārceltnieciskie darbi. Jumta seguma nomaiņa.</t>
  </si>
  <si>
    <t>(darba veids un konstruktīvā elementa nosaukums)</t>
  </si>
  <si>
    <t>Objekta nosaukums:</t>
  </si>
  <si>
    <t>Būves nosaukums:</t>
  </si>
  <si>
    <t>Objekta adrese:</t>
  </si>
  <si>
    <t>Pasūtījuma Nr.:</t>
  </si>
  <si>
    <t>Izpildītājs: SIA "NeoForm" Reģ. apliecības Nr.41503072336</t>
  </si>
  <si>
    <t>Būvkomersanta reģistrācijas Nr.12494</t>
  </si>
  <si>
    <t>Nr.p.k.</t>
  </si>
  <si>
    <t>Darba nosaukums</t>
  </si>
  <si>
    <t>Mērvienība</t>
  </si>
  <si>
    <t>Daudzums</t>
  </si>
  <si>
    <t>Jumts</t>
  </si>
  <si>
    <t>Kokmateriāli</t>
  </si>
  <si>
    <t>Kopā:</t>
  </si>
  <si>
    <t>m</t>
  </si>
  <si>
    <t>gab</t>
  </si>
  <si>
    <t>kompl</t>
  </si>
  <si>
    <t>Ventilācijas un dūmeņu šahtas</t>
  </si>
  <si>
    <t>Būvlaukuma sagatavošana</t>
  </si>
  <si>
    <t>p/m</t>
  </si>
  <si>
    <t>Būvgružu iekraušana un aizvešana</t>
  </si>
  <si>
    <t>Paceļamās noma</t>
  </si>
  <si>
    <t>Administrācijas un strādnieku modulis AxBxH 5,86X2,24X2,34</t>
  </si>
  <si>
    <t>WC (biotualete) AxBxH 1,2x1,4x2,34</t>
  </si>
  <si>
    <t>Būvgružu konteiners AxBxH 4,09x1,75x1,5</t>
  </si>
  <si>
    <t>Būvlaukuma nožogojums (BEKAE RT vai analogs)</t>
  </si>
  <si>
    <t>Aizsardzības jumtiņš (skat. projekta DOS daļu)</t>
  </si>
  <si>
    <t>Demontāžas darbi</t>
  </si>
  <si>
    <t>Krāsošana</t>
  </si>
  <si>
    <t>Vējdēļu krāsošana</t>
  </si>
  <si>
    <t>Jumta konstrukciju apstrāde ar antipirēnu</t>
  </si>
  <si>
    <t>Jumta konstrukciju apstrāde ar antiseptiķi</t>
  </si>
  <si>
    <t>Piezīmes</t>
  </si>
  <si>
    <t>Pārbaudīja:</t>
  </si>
  <si>
    <t>Darbu apjomu sarakstu skatīt kopā ar rasējumiem vai specifikācijām, gadījumā, ja darbu apjomi nesakrīt ar rasējumiem vai specifikācijām, par pareizajiem jāuzskata rasējumos esošie darbu apjomi.</t>
  </si>
  <si>
    <t>Sastādīja:</t>
  </si>
  <si>
    <t>Sertifikāta Nr.</t>
  </si>
  <si>
    <t>(paraksts, atšifrējums, datums)</t>
  </si>
  <si>
    <t>Esošā jumta seguma (šīferis) noņemšana un utilizācija</t>
  </si>
  <si>
    <t>Sniega barjeras restes uzstādīšana RR22</t>
  </si>
  <si>
    <t>Būvdarbu apjomi</t>
  </si>
  <si>
    <t>Lietusūdens sistēmas demontāža (teknes turētāji, tekne, notekcaurules d=100</t>
  </si>
  <si>
    <t>Ventkanālu uzgalvju cepures demontāža</t>
  </si>
  <si>
    <t>Latojuma demontāža</t>
  </si>
  <si>
    <t>Viļņotās šķiedru cementa jumta plāksnes montāža RAL7000 (RR22 pelēks) 1250x1150 vai 1875x1150</t>
  </si>
  <si>
    <t>Jumta kores lentes izvietošana kores daļā (blīvlente) platums 310mm</t>
  </si>
  <si>
    <t>Piltuves ar aizsargrežģi uzstādīšana</t>
  </si>
  <si>
    <t>Ventilācijas skārda cepures montāža uz ventizvadiem</t>
  </si>
  <si>
    <t>m²</t>
  </si>
  <si>
    <t>m³</t>
  </si>
  <si>
    <t>Esošā kanalizācijas stāvvada pagarināšana caur jumta segumu (virs seguma uz 0.5m) D=110mm ar izvadu, revīzijas un uzgaļa uzstādīšanu.</t>
  </si>
  <si>
    <t>Ventkanālu tīrīšana</t>
  </si>
  <si>
    <t>Spāres pieaudzējuma piestiprināšana (Poz.S-1)</t>
  </si>
  <si>
    <t>Latojuma montāža 60x60mm</t>
  </si>
  <si>
    <t>Latojuma montāža 60x80mm kores daļā</t>
  </si>
  <si>
    <t>Latojuma montāža 60x100mm dzegas daļā</t>
  </si>
  <si>
    <t>Latojuma montāža ap ventilācijas uzgalvi</t>
  </si>
  <si>
    <t>Pagaidu ūdensvada ierīkošana</t>
  </si>
  <si>
    <t>Pagaidu elektrības pieslēguma ierīkošana</t>
  </si>
  <si>
    <t>Esošu koka kāpņu demontāža pie jumta logiem</t>
  </si>
  <si>
    <t>Tērauda materiālu montāža t=0,5mm PUR pārklājums RR22</t>
  </si>
  <si>
    <t>Jumta seguma atjaunošanas darbi</t>
  </si>
  <si>
    <t>Jumta kores detaļas uzstādīšana (L=350)</t>
  </si>
  <si>
    <t>Hidroizolācijas ieklāšana (ruļļveida segums zem sniega barjeras, kores un dzegas daļās)</t>
  </si>
  <si>
    <t>Ventilācijas kanālu piekļāvumu montāža no skārda t=0,5mm ar PUR pārklājumu</t>
  </si>
  <si>
    <t>Daudzdzīvokļu dzīvojamās mājas Zeļinska ielā 9, Daugavpilī, jumta seguma nomaiņa</t>
  </si>
  <si>
    <t>Zeļinska iela 9, Daugavpils</t>
  </si>
  <si>
    <t>Tērauda materiālu demontāža (lāseņi)</t>
  </si>
  <si>
    <t>Jumta lūku demontāža</t>
  </si>
  <si>
    <t>Tērauda nožogojuma demontāža (h=0.6m)</t>
  </si>
  <si>
    <t>Tērauda kāpņu gala sienā demontāža (L=12m)</t>
  </si>
  <si>
    <t>Ventilācijas restes demontāža frontonu sienās</t>
  </si>
  <si>
    <t>Vējdēļu montāža asīs 1, 2, A, C</t>
  </si>
  <si>
    <t>Citu jumta konstrukciju atjaunošanai nepieciešamo kokmateriālu montāža (BK-3)</t>
  </si>
  <si>
    <t>Lāseņa montāža (Asis A, C, 1, 2)</t>
  </si>
  <si>
    <t>Skārda plāksnes 1x0.69m uzstādīšana no jumta lūkas līdz korei</t>
  </si>
  <si>
    <t>0,5mm bieza cinkota skārda teknes d=150mm ar tekņu āķiem (198 gab) ar abpusēju PUR pārklājumu RR22 uzstādīšana</t>
  </si>
  <si>
    <t>Ūdens notekcauruļu d=100mm montāža ar PUR pārklājumu RR22 tonī (10gab)</t>
  </si>
  <si>
    <t>Koka kāpnes izvietošana K-1 H=1,56m</t>
  </si>
  <si>
    <t>Jumta lūkas izveidošana</t>
  </si>
  <si>
    <t>Drošības sistēmas</t>
  </si>
  <si>
    <t>ABS-Lock X-H-4 drošības punkts</t>
  </si>
  <si>
    <t>ABS spēka ierobežotājs</t>
  </si>
  <si>
    <t>ABS spriegotājs</t>
  </si>
  <si>
    <r>
      <t xml:space="preserve">Nerūsējoša tērauda trose </t>
    </r>
    <r>
      <rPr>
        <sz val="12"/>
        <color theme="1"/>
        <rFont val="Times New Roman"/>
        <family val="1"/>
        <charset val="186"/>
      </rPr>
      <t>ø</t>
    </r>
    <r>
      <rPr>
        <sz val="12"/>
        <color theme="1"/>
        <rFont val="Times New Roman"/>
        <family val="1"/>
      </rPr>
      <t>6mm</t>
    </r>
  </si>
  <si>
    <t>Jumta laipa L=2m</t>
  </si>
  <si>
    <t>Jumta laipas balsti</t>
  </si>
  <si>
    <r>
      <t xml:space="preserve">Bojāto un novecojušo spāres galu dzegas daļā demontāža (L=780 bxh=2 40x190) un </t>
    </r>
    <r>
      <rPr>
        <sz val="12"/>
        <rFont val="Times New Roman"/>
        <family val="1"/>
      </rPr>
      <t>koka vējmalas (25x100)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</si>
</sst>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name val="Arial"/>
      <family val="2"/>
      <charset val="186"/>
    </font>
    <font>
      <sz val="10"/>
      <name val="Helv"/>
    </font>
    <font>
      <sz val="10"/>
      <name val="Arial"/>
      <family val="2"/>
      <charset val="204"/>
    </font>
    <font>
      <sz val="12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186"/>
    </font>
    <font>
      <b/>
      <sz val="14"/>
      <name val="Arial"/>
      <family val="2"/>
      <charset val="204"/>
    </font>
    <font>
      <sz val="14"/>
      <name val="Arial Cyr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9" fillId="0" borderId="0"/>
    <xf numFmtId="0" fontId="8" fillId="0" borderId="0"/>
    <xf numFmtId="0" fontId="9" fillId="0" borderId="0"/>
  </cellStyleXfs>
  <cellXfs count="83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0" fontId="10" fillId="0" borderId="0" xfId="2" applyFont="1" applyAlignment="1">
      <alignment horizontal="left" vertical="center" wrapText="1"/>
    </xf>
    <xf numFmtId="0" fontId="10" fillId="0" borderId="0" xfId="2" applyFont="1" applyAlignment="1">
      <alignment horizontal="center" vertical="center"/>
    </xf>
    <xf numFmtId="2" fontId="10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3" applyFont="1" applyAlignment="1">
      <alignment horizontal="right" vertical="center" wrapText="1"/>
    </xf>
    <xf numFmtId="0" fontId="11" fillId="0" borderId="0" xfId="3" applyFont="1" applyAlignment="1">
      <alignment horizontal="center" vertical="center"/>
    </xf>
    <xf numFmtId="2" fontId="11" fillId="0" borderId="0" xfId="3" applyNumberFormat="1" applyFont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9" fontId="11" fillId="0" borderId="0" xfId="4" applyNumberFormat="1" applyFont="1" applyAlignment="1">
      <alignment horizontal="center" vertical="center"/>
    </xf>
    <xf numFmtId="0" fontId="1" fillId="0" borderId="1" xfId="0" applyFont="1" applyBorder="1"/>
    <xf numFmtId="0" fontId="14" fillId="0" borderId="0" xfId="0" applyFont="1" applyAlignment="1">
      <alignment horizontal="center" vertical="center" wrapText="1"/>
    </xf>
    <xf numFmtId="0" fontId="9" fillId="0" borderId="0" xfId="0" applyFont="1"/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top"/>
    </xf>
    <xf numFmtId="0" fontId="11" fillId="0" borderId="0" xfId="1" applyFont="1" applyAlignment="1">
      <alignment horizontal="center"/>
    </xf>
    <xf numFmtId="0" fontId="4" fillId="0" borderId="3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0" fillId="0" borderId="0" xfId="2" applyFont="1" applyAlignment="1">
      <alignment horizontal="left" vertical="center"/>
    </xf>
    <xf numFmtId="2" fontId="10" fillId="0" borderId="0" xfId="2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3" xfId="0" applyFont="1" applyBorder="1" applyAlignment="1">
      <alignment horizontal="left" vertical="top" inden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15" fillId="0" borderId="0" xfId="0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15" fillId="0" borderId="0" xfId="0" applyFont="1" applyAlignment="1">
      <alignment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5">
    <cellStyle name="Normal_Celtniecibas tames - Bernudarzi" xfId="3" xr:uid="{7BB3D52D-86EB-4899-A183-98A0DC02D3B3}"/>
    <cellStyle name="Normal_Sheet10" xfId="2" xr:uid="{18FBF418-54F8-4D9F-8C61-E468FAEA5E10}"/>
    <cellStyle name="Normal_Sheet2" xfId="4" xr:uid="{3EBDCC8C-81D2-4B4D-822B-7F418ACE16BC}"/>
    <cellStyle name="Parasts" xfId="0" builtinId="0"/>
    <cellStyle name="Style 1" xfId="1" xr:uid="{E27AB36A-C9C9-4462-AC47-6DC2346ED1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7"/>
  <sheetViews>
    <sheetView tabSelected="1" topLeftCell="A62" zoomScaleNormal="100" workbookViewId="0">
      <selection activeCell="B31" sqref="B31:F31"/>
    </sheetView>
  </sheetViews>
  <sheetFormatPr defaultRowHeight="15.6" x14ac:dyDescent="0.3"/>
  <cols>
    <col min="1" max="1" width="8.88671875" style="1"/>
    <col min="2" max="2" width="11.44140625" style="1" customWidth="1"/>
    <col min="3" max="5" width="8.88671875" style="1"/>
    <col min="6" max="6" width="10.109375" style="1" customWidth="1"/>
    <col min="7" max="7" width="10.88671875" style="1" customWidth="1"/>
    <col min="8" max="8" width="9.88671875" style="1" customWidth="1"/>
    <col min="9" max="11" width="8.88671875" style="1"/>
    <col min="12" max="13" width="8.88671875" style="1" customWidth="1"/>
    <col min="14" max="16384" width="8.88671875" style="1"/>
  </cols>
  <sheetData>
    <row r="2" spans="1:9" ht="17.399999999999999" x14ac:dyDescent="0.3">
      <c r="A2" s="64" t="s">
        <v>0</v>
      </c>
      <c r="B2" s="64"/>
      <c r="C2" s="64"/>
      <c r="D2" s="64"/>
      <c r="E2" s="64"/>
      <c r="F2" s="64"/>
      <c r="G2" s="64"/>
      <c r="H2" s="64"/>
    </row>
    <row r="3" spans="1:9" x14ac:dyDescent="0.3">
      <c r="A3" s="65" t="s">
        <v>1</v>
      </c>
      <c r="B3" s="65"/>
      <c r="C3" s="65"/>
      <c r="D3" s="65"/>
      <c r="E3" s="65"/>
      <c r="F3" s="65"/>
      <c r="G3" s="65"/>
      <c r="H3" s="65"/>
    </row>
    <row r="5" spans="1:9" ht="31.2" customHeight="1" x14ac:dyDescent="0.3">
      <c r="A5" s="67" t="s">
        <v>2</v>
      </c>
      <c r="B5" s="67"/>
      <c r="C5" s="66" t="s">
        <v>66</v>
      </c>
      <c r="D5" s="66"/>
      <c r="E5" s="66"/>
      <c r="F5" s="66"/>
      <c r="G5" s="66"/>
      <c r="H5" s="66"/>
      <c r="I5" s="66"/>
    </row>
    <row r="6" spans="1:9" ht="31.2" customHeight="1" x14ac:dyDescent="0.3">
      <c r="A6" s="67" t="s">
        <v>3</v>
      </c>
      <c r="B6" s="67"/>
      <c r="C6" s="66" t="str">
        <f>C5</f>
        <v>Daudzdzīvokļu dzīvojamās mājas Zeļinska ielā 9, Daugavpilī, jumta seguma nomaiņa</v>
      </c>
      <c r="D6" s="66"/>
      <c r="E6" s="66"/>
      <c r="F6" s="66"/>
      <c r="G6" s="66"/>
      <c r="H6" s="66"/>
      <c r="I6" s="66"/>
    </row>
    <row r="7" spans="1:9" x14ac:dyDescent="0.3">
      <c r="A7" s="68" t="s">
        <v>4</v>
      </c>
      <c r="B7" s="68"/>
      <c r="C7" s="1" t="s">
        <v>67</v>
      </c>
    </row>
    <row r="8" spans="1:9" x14ac:dyDescent="0.3">
      <c r="A8" s="68" t="s">
        <v>5</v>
      </c>
      <c r="B8" s="68"/>
      <c r="C8" s="1" t="s">
        <v>6</v>
      </c>
    </row>
    <row r="9" spans="1:9" x14ac:dyDescent="0.3">
      <c r="C9" s="1" t="s">
        <v>7</v>
      </c>
    </row>
    <row r="11" spans="1:9" x14ac:dyDescent="0.3">
      <c r="A11" s="72" t="s">
        <v>41</v>
      </c>
      <c r="B11" s="72"/>
      <c r="C11" s="72"/>
      <c r="D11" s="72"/>
      <c r="E11" s="72"/>
      <c r="F11" s="72"/>
      <c r="G11" s="72"/>
      <c r="H11" s="72"/>
    </row>
    <row r="13" spans="1:9" x14ac:dyDescent="0.3">
      <c r="A13" s="31" t="s">
        <v>8</v>
      </c>
      <c r="B13" s="69" t="s">
        <v>9</v>
      </c>
      <c r="C13" s="69"/>
      <c r="D13" s="69"/>
      <c r="E13" s="69"/>
      <c r="F13" s="69"/>
      <c r="G13" s="32" t="s">
        <v>10</v>
      </c>
      <c r="H13" s="32" t="s">
        <v>11</v>
      </c>
    </row>
    <row r="14" spans="1:9" x14ac:dyDescent="0.3">
      <c r="A14" s="31"/>
      <c r="B14" s="58" t="s">
        <v>19</v>
      </c>
      <c r="C14" s="59"/>
      <c r="D14" s="59"/>
      <c r="E14" s="59"/>
      <c r="F14" s="60"/>
      <c r="G14" s="34"/>
      <c r="H14" s="34"/>
    </row>
    <row r="15" spans="1:9" x14ac:dyDescent="0.3">
      <c r="A15" s="35">
        <f t="shared" ref="A15:A22" si="0">1+A14</f>
        <v>1</v>
      </c>
      <c r="B15" s="48" t="s">
        <v>22</v>
      </c>
      <c r="C15" s="48"/>
      <c r="D15" s="48"/>
      <c r="E15" s="48"/>
      <c r="F15" s="48"/>
      <c r="G15" s="34" t="s">
        <v>17</v>
      </c>
      <c r="H15" s="34">
        <v>1</v>
      </c>
    </row>
    <row r="16" spans="1:9" x14ac:dyDescent="0.3">
      <c r="A16" s="35">
        <f t="shared" si="0"/>
        <v>2</v>
      </c>
      <c r="B16" s="48" t="s">
        <v>23</v>
      </c>
      <c r="C16" s="48"/>
      <c r="D16" s="48"/>
      <c r="E16" s="48"/>
      <c r="F16" s="48"/>
      <c r="G16" s="34" t="s">
        <v>16</v>
      </c>
      <c r="H16" s="34">
        <v>1</v>
      </c>
    </row>
    <row r="17" spans="1:8" x14ac:dyDescent="0.3">
      <c r="A17" s="35">
        <f t="shared" si="0"/>
        <v>3</v>
      </c>
      <c r="B17" s="48" t="s">
        <v>24</v>
      </c>
      <c r="C17" s="48"/>
      <c r="D17" s="48"/>
      <c r="E17" s="48"/>
      <c r="F17" s="48"/>
      <c r="G17" s="34" t="s">
        <v>16</v>
      </c>
      <c r="H17" s="34">
        <v>1</v>
      </c>
    </row>
    <row r="18" spans="1:8" x14ac:dyDescent="0.3">
      <c r="A18" s="35">
        <f t="shared" si="0"/>
        <v>4</v>
      </c>
      <c r="B18" s="48" t="s">
        <v>25</v>
      </c>
      <c r="C18" s="48"/>
      <c r="D18" s="48"/>
      <c r="E18" s="48"/>
      <c r="F18" s="48"/>
      <c r="G18" s="34" t="s">
        <v>16</v>
      </c>
      <c r="H18" s="34">
        <v>1</v>
      </c>
    </row>
    <row r="19" spans="1:8" x14ac:dyDescent="0.3">
      <c r="A19" s="35">
        <f t="shared" si="0"/>
        <v>5</v>
      </c>
      <c r="B19" s="48" t="s">
        <v>26</v>
      </c>
      <c r="C19" s="48"/>
      <c r="D19" s="48"/>
      <c r="E19" s="48"/>
      <c r="F19" s="48"/>
      <c r="G19" s="34" t="s">
        <v>20</v>
      </c>
      <c r="H19" s="43">
        <v>179</v>
      </c>
    </row>
    <row r="20" spans="1:8" x14ac:dyDescent="0.3">
      <c r="A20" s="35">
        <f t="shared" si="0"/>
        <v>6</v>
      </c>
      <c r="B20" s="48" t="s">
        <v>27</v>
      </c>
      <c r="C20" s="48"/>
      <c r="D20" s="48"/>
      <c r="E20" s="48"/>
      <c r="F20" s="48"/>
      <c r="G20" s="34" t="s">
        <v>16</v>
      </c>
      <c r="H20" s="43">
        <v>1</v>
      </c>
    </row>
    <row r="21" spans="1:8" x14ac:dyDescent="0.3">
      <c r="A21" s="35">
        <f t="shared" si="0"/>
        <v>7</v>
      </c>
      <c r="B21" s="48" t="s">
        <v>58</v>
      </c>
      <c r="C21" s="48"/>
      <c r="D21" s="48"/>
      <c r="E21" s="48"/>
      <c r="F21" s="48"/>
      <c r="G21" s="34" t="s">
        <v>16</v>
      </c>
      <c r="H21" s="43">
        <v>1</v>
      </c>
    </row>
    <row r="22" spans="1:8" x14ac:dyDescent="0.3">
      <c r="A22" s="35">
        <f t="shared" si="0"/>
        <v>8</v>
      </c>
      <c r="B22" s="48" t="s">
        <v>59</v>
      </c>
      <c r="C22" s="48"/>
      <c r="D22" s="48"/>
      <c r="E22" s="48"/>
      <c r="F22" s="48"/>
      <c r="G22" s="34" t="s">
        <v>16</v>
      </c>
      <c r="H22" s="43">
        <v>1</v>
      </c>
    </row>
    <row r="23" spans="1:8" x14ac:dyDescent="0.3">
      <c r="A23" s="31"/>
      <c r="B23" s="45" t="s">
        <v>28</v>
      </c>
      <c r="C23" s="46"/>
      <c r="D23" s="46"/>
      <c r="E23" s="46"/>
      <c r="F23" s="47"/>
      <c r="G23" s="33"/>
      <c r="H23" s="33"/>
    </row>
    <row r="24" spans="1:8" x14ac:dyDescent="0.3">
      <c r="A24" s="35">
        <v>9</v>
      </c>
      <c r="B24" s="44" t="s">
        <v>44</v>
      </c>
      <c r="C24" s="71"/>
      <c r="D24" s="71"/>
      <c r="E24" s="71"/>
      <c r="F24" s="71"/>
      <c r="G24" s="33" t="s">
        <v>50</v>
      </c>
      <c r="H24" s="33">
        <v>4</v>
      </c>
    </row>
    <row r="25" spans="1:8" x14ac:dyDescent="0.3">
      <c r="A25" s="35">
        <f>A24+1</f>
        <v>10</v>
      </c>
      <c r="B25" s="44" t="s">
        <v>39</v>
      </c>
      <c r="C25" s="71"/>
      <c r="D25" s="71"/>
      <c r="E25" s="71"/>
      <c r="F25" s="71"/>
      <c r="G25" s="33" t="s">
        <v>49</v>
      </c>
      <c r="H25" s="33">
        <v>852.3</v>
      </c>
    </row>
    <row r="26" spans="1:8" x14ac:dyDescent="0.3">
      <c r="A26" s="35">
        <f t="shared" ref="A26:A35" si="1">A25+1</f>
        <v>11</v>
      </c>
      <c r="B26" s="44" t="s">
        <v>69</v>
      </c>
      <c r="C26" s="71"/>
      <c r="D26" s="71"/>
      <c r="E26" s="71"/>
      <c r="F26" s="71"/>
      <c r="G26" s="33" t="s">
        <v>16</v>
      </c>
      <c r="H26" s="33">
        <v>6</v>
      </c>
    </row>
    <row r="27" spans="1:8" x14ac:dyDescent="0.3">
      <c r="A27" s="35">
        <f t="shared" si="1"/>
        <v>12</v>
      </c>
      <c r="B27" s="44" t="s">
        <v>43</v>
      </c>
      <c r="C27" s="71"/>
      <c r="D27" s="71"/>
      <c r="E27" s="71"/>
      <c r="F27" s="71"/>
      <c r="G27" s="33" t="s">
        <v>16</v>
      </c>
      <c r="H27" s="33">
        <v>12</v>
      </c>
    </row>
    <row r="28" spans="1:8" ht="15.6" customHeight="1" x14ac:dyDescent="0.3">
      <c r="A28" s="35">
        <f t="shared" si="1"/>
        <v>13</v>
      </c>
      <c r="B28" s="48" t="s">
        <v>68</v>
      </c>
      <c r="C28" s="82"/>
      <c r="D28" s="82"/>
      <c r="E28" s="82"/>
      <c r="F28" s="82"/>
      <c r="G28" s="34" t="s">
        <v>49</v>
      </c>
      <c r="H28" s="34">
        <v>9.9</v>
      </c>
    </row>
    <row r="29" spans="1:8" x14ac:dyDescent="0.3">
      <c r="A29" s="35">
        <f t="shared" si="1"/>
        <v>14</v>
      </c>
      <c r="B29" s="44" t="s">
        <v>60</v>
      </c>
      <c r="C29" s="71"/>
      <c r="D29" s="71"/>
      <c r="E29" s="71"/>
      <c r="F29" s="71"/>
      <c r="G29" s="33" t="s">
        <v>16</v>
      </c>
      <c r="H29" s="33">
        <v>6</v>
      </c>
    </row>
    <row r="30" spans="1:8" ht="31.05" customHeight="1" x14ac:dyDescent="0.3">
      <c r="A30" s="35">
        <f t="shared" si="1"/>
        <v>15</v>
      </c>
      <c r="B30" s="48" t="s">
        <v>42</v>
      </c>
      <c r="C30" s="82"/>
      <c r="D30" s="82"/>
      <c r="E30" s="82"/>
      <c r="F30" s="82"/>
      <c r="G30" s="34" t="s">
        <v>15</v>
      </c>
      <c r="H30" s="34">
        <v>288</v>
      </c>
    </row>
    <row r="31" spans="1:8" ht="48" customHeight="1" x14ac:dyDescent="0.3">
      <c r="A31" s="35">
        <f t="shared" si="1"/>
        <v>16</v>
      </c>
      <c r="B31" s="48" t="s">
        <v>88</v>
      </c>
      <c r="C31" s="82"/>
      <c r="D31" s="82"/>
      <c r="E31" s="82"/>
      <c r="F31" s="82"/>
      <c r="G31" s="34" t="s">
        <v>50</v>
      </c>
      <c r="H31" s="34">
        <v>1.8</v>
      </c>
    </row>
    <row r="32" spans="1:8" ht="15.6" customHeight="1" x14ac:dyDescent="0.3">
      <c r="A32" s="35">
        <f t="shared" si="1"/>
        <v>17</v>
      </c>
      <c r="B32" s="79" t="s">
        <v>70</v>
      </c>
      <c r="C32" s="80"/>
      <c r="D32" s="80"/>
      <c r="E32" s="80"/>
      <c r="F32" s="81"/>
      <c r="G32" s="34" t="s">
        <v>15</v>
      </c>
      <c r="H32" s="34">
        <v>138</v>
      </c>
    </row>
    <row r="33" spans="1:14" ht="15.6" customHeight="1" x14ac:dyDescent="0.3">
      <c r="A33" s="35">
        <f t="shared" si="1"/>
        <v>18</v>
      </c>
      <c r="B33" s="79" t="s">
        <v>71</v>
      </c>
      <c r="C33" s="80"/>
      <c r="D33" s="80"/>
      <c r="E33" s="80"/>
      <c r="F33" s="81"/>
      <c r="G33" s="34" t="s">
        <v>16</v>
      </c>
      <c r="H33" s="34">
        <v>1</v>
      </c>
    </row>
    <row r="34" spans="1:14" ht="15.6" customHeight="1" x14ac:dyDescent="0.3">
      <c r="A34" s="35">
        <f t="shared" si="1"/>
        <v>19</v>
      </c>
      <c r="B34" s="79" t="s">
        <v>72</v>
      </c>
      <c r="C34" s="80"/>
      <c r="D34" s="80"/>
      <c r="E34" s="80"/>
      <c r="F34" s="81"/>
      <c r="G34" s="34" t="s">
        <v>16</v>
      </c>
      <c r="H34" s="34">
        <v>4</v>
      </c>
    </row>
    <row r="35" spans="1:14" ht="15.6" customHeight="1" x14ac:dyDescent="0.3">
      <c r="A35" s="35">
        <f t="shared" si="1"/>
        <v>20</v>
      </c>
      <c r="B35" s="48" t="s">
        <v>21</v>
      </c>
      <c r="C35" s="48"/>
      <c r="D35" s="48"/>
      <c r="E35" s="48"/>
      <c r="F35" s="48"/>
      <c r="G35" s="34" t="s">
        <v>50</v>
      </c>
      <c r="H35" s="43">
        <v>17.100000000000001</v>
      </c>
    </row>
    <row r="36" spans="1:14" x14ac:dyDescent="0.3">
      <c r="A36" s="35"/>
      <c r="B36" s="70" t="s">
        <v>12</v>
      </c>
      <c r="C36" s="70"/>
      <c r="D36" s="70"/>
      <c r="E36" s="70"/>
      <c r="F36" s="70"/>
      <c r="G36" s="32"/>
      <c r="H36" s="32"/>
    </row>
    <row r="37" spans="1:14" x14ac:dyDescent="0.3">
      <c r="A37" s="35"/>
      <c r="B37" s="49" t="s">
        <v>13</v>
      </c>
      <c r="C37" s="50"/>
      <c r="D37" s="50"/>
      <c r="E37" s="50"/>
      <c r="F37" s="51"/>
      <c r="G37" s="32"/>
      <c r="H37" s="32"/>
    </row>
    <row r="38" spans="1:14" x14ac:dyDescent="0.3">
      <c r="A38" s="35">
        <v>21</v>
      </c>
      <c r="B38" s="48" t="s">
        <v>53</v>
      </c>
      <c r="C38" s="48"/>
      <c r="D38" s="48"/>
      <c r="E38" s="48"/>
      <c r="F38" s="48"/>
      <c r="G38" s="34" t="s">
        <v>50</v>
      </c>
      <c r="H38" s="34">
        <v>0.56999999999999995</v>
      </c>
    </row>
    <row r="39" spans="1:14" x14ac:dyDescent="0.3">
      <c r="A39" s="35">
        <f>A38+1</f>
        <v>22</v>
      </c>
      <c r="B39" s="48" t="s">
        <v>54</v>
      </c>
      <c r="C39" s="48"/>
      <c r="D39" s="48"/>
      <c r="E39" s="48"/>
      <c r="F39" s="48"/>
      <c r="G39" s="34" t="s">
        <v>50</v>
      </c>
      <c r="H39" s="34">
        <v>2.48</v>
      </c>
    </row>
    <row r="40" spans="1:14" x14ac:dyDescent="0.3">
      <c r="A40" s="35">
        <f t="shared" ref="A40:A44" si="2">1+A39</f>
        <v>23</v>
      </c>
      <c r="B40" s="48" t="s">
        <v>55</v>
      </c>
      <c r="C40" s="48"/>
      <c r="D40" s="48"/>
      <c r="E40" s="48"/>
      <c r="F40" s="48"/>
      <c r="G40" s="34" t="s">
        <v>50</v>
      </c>
      <c r="H40" s="34">
        <v>1.99</v>
      </c>
    </row>
    <row r="41" spans="1:14" x14ac:dyDescent="0.3">
      <c r="A41" s="35">
        <f t="shared" si="2"/>
        <v>24</v>
      </c>
      <c r="B41" s="48" t="s">
        <v>56</v>
      </c>
      <c r="C41" s="48"/>
      <c r="D41" s="48"/>
      <c r="E41" s="48"/>
      <c r="F41" s="48"/>
      <c r="G41" s="34" t="s">
        <v>50</v>
      </c>
      <c r="H41" s="34">
        <v>8.2799999999999994</v>
      </c>
    </row>
    <row r="42" spans="1:14" x14ac:dyDescent="0.3">
      <c r="A42" s="35">
        <f t="shared" si="2"/>
        <v>25</v>
      </c>
      <c r="B42" s="48" t="s">
        <v>73</v>
      </c>
      <c r="C42" s="48"/>
      <c r="D42" s="48"/>
      <c r="E42" s="48"/>
      <c r="F42" s="48"/>
      <c r="G42" s="34" t="s">
        <v>50</v>
      </c>
      <c r="H42" s="34">
        <v>1.38</v>
      </c>
    </row>
    <row r="43" spans="1:14" x14ac:dyDescent="0.3">
      <c r="A43" s="35">
        <f t="shared" si="2"/>
        <v>26</v>
      </c>
      <c r="B43" s="48" t="s">
        <v>57</v>
      </c>
      <c r="C43" s="48"/>
      <c r="D43" s="48"/>
      <c r="E43" s="48"/>
      <c r="F43" s="48"/>
      <c r="G43" s="34" t="s">
        <v>50</v>
      </c>
      <c r="H43" s="34">
        <v>0.51</v>
      </c>
    </row>
    <row r="44" spans="1:14" ht="31.95" customHeight="1" x14ac:dyDescent="0.3">
      <c r="A44" s="35">
        <f t="shared" si="2"/>
        <v>27</v>
      </c>
      <c r="B44" s="48" t="s">
        <v>74</v>
      </c>
      <c r="C44" s="48"/>
      <c r="D44" s="48"/>
      <c r="E44" s="48"/>
      <c r="F44" s="48"/>
      <c r="G44" s="34" t="s">
        <v>50</v>
      </c>
      <c r="H44" s="34">
        <v>1.99</v>
      </c>
    </row>
    <row r="45" spans="1:14" x14ac:dyDescent="0.3">
      <c r="A45" s="35"/>
      <c r="B45" s="54" t="s">
        <v>14</v>
      </c>
      <c r="C45" s="55"/>
      <c r="D45" s="55"/>
      <c r="E45" s="55"/>
      <c r="F45" s="56"/>
      <c r="G45" s="34" t="s">
        <v>50</v>
      </c>
      <c r="H45" s="34">
        <f>SUM(H38:H44)</f>
        <v>17.2</v>
      </c>
    </row>
    <row r="46" spans="1:14" ht="31.95" customHeight="1" x14ac:dyDescent="0.3">
      <c r="A46" s="35"/>
      <c r="B46" s="52" t="s">
        <v>61</v>
      </c>
      <c r="C46" s="52"/>
      <c r="D46" s="52"/>
      <c r="E46" s="52"/>
      <c r="F46" s="52"/>
      <c r="G46" s="32"/>
      <c r="H46" s="32"/>
    </row>
    <row r="47" spans="1:14" ht="15.6" customHeight="1" x14ac:dyDescent="0.3">
      <c r="A47" s="35">
        <v>28</v>
      </c>
      <c r="B47" s="53" t="s">
        <v>63</v>
      </c>
      <c r="C47" s="53"/>
      <c r="D47" s="53"/>
      <c r="E47" s="53"/>
      <c r="F47" s="53"/>
      <c r="G47" s="33" t="s">
        <v>49</v>
      </c>
      <c r="H47" s="39">
        <v>46.7</v>
      </c>
      <c r="K47" s="3"/>
    </row>
    <row r="48" spans="1:14" x14ac:dyDescent="0.3">
      <c r="A48" s="35">
        <f>A47+1</f>
        <v>29</v>
      </c>
      <c r="B48" s="57" t="s">
        <v>75</v>
      </c>
      <c r="C48" s="57"/>
      <c r="D48" s="57"/>
      <c r="E48" s="57"/>
      <c r="F48" s="57"/>
      <c r="G48" s="33" t="s">
        <v>49</v>
      </c>
      <c r="H48" s="39">
        <v>103</v>
      </c>
      <c r="L48" s="4"/>
      <c r="M48" s="5"/>
      <c r="N48" s="6"/>
    </row>
    <row r="49" spans="1:14" ht="31.95" customHeight="1" x14ac:dyDescent="0.3">
      <c r="A49" s="35">
        <f>A48+1</f>
        <v>30</v>
      </c>
      <c r="B49" s="53" t="s">
        <v>76</v>
      </c>
      <c r="C49" s="53"/>
      <c r="D49" s="53"/>
      <c r="E49" s="53"/>
      <c r="F49" s="53"/>
      <c r="G49" s="34" t="s">
        <v>49</v>
      </c>
      <c r="H49" s="39">
        <v>2.8</v>
      </c>
      <c r="L49" s="4"/>
      <c r="M49" s="5"/>
      <c r="N49" s="6"/>
    </row>
    <row r="50" spans="1:14" x14ac:dyDescent="0.3">
      <c r="A50" s="35"/>
      <c r="B50" s="54" t="s">
        <v>14</v>
      </c>
      <c r="C50" s="55"/>
      <c r="D50" s="55"/>
      <c r="E50" s="55"/>
      <c r="F50" s="56"/>
      <c r="G50" s="33" t="s">
        <v>49</v>
      </c>
      <c r="H50" s="39">
        <f>SUM(H47:H49)</f>
        <v>152.5</v>
      </c>
      <c r="L50" s="4"/>
      <c r="M50" s="5"/>
      <c r="N50" s="6"/>
    </row>
    <row r="51" spans="1:14" ht="15.6" customHeight="1" x14ac:dyDescent="0.3">
      <c r="A51" s="35"/>
      <c r="B51" s="49" t="s">
        <v>62</v>
      </c>
      <c r="C51" s="50"/>
      <c r="D51" s="50"/>
      <c r="E51" s="50"/>
      <c r="F51" s="51"/>
      <c r="G51" s="34"/>
      <c r="H51" s="34"/>
      <c r="L51" s="4"/>
      <c r="M51" s="5"/>
      <c r="N51" s="6"/>
    </row>
    <row r="52" spans="1:14" ht="31.05" customHeight="1" x14ac:dyDescent="0.3">
      <c r="A52" s="35">
        <v>31</v>
      </c>
      <c r="B52" s="48" t="s">
        <v>45</v>
      </c>
      <c r="C52" s="48"/>
      <c r="D52" s="48"/>
      <c r="E52" s="48"/>
      <c r="F52" s="48"/>
      <c r="G52" s="34" t="s">
        <v>49</v>
      </c>
      <c r="H52" s="39">
        <v>855</v>
      </c>
    </row>
    <row r="53" spans="1:14" ht="31.95" customHeight="1" x14ac:dyDescent="0.3">
      <c r="A53" s="35">
        <f t="shared" ref="A53:A61" si="3">A52+1</f>
        <v>32</v>
      </c>
      <c r="B53" s="48" t="s">
        <v>46</v>
      </c>
      <c r="C53" s="48"/>
      <c r="D53" s="48"/>
      <c r="E53" s="48"/>
      <c r="F53" s="48"/>
      <c r="G53" s="34" t="s">
        <v>15</v>
      </c>
      <c r="H53" s="39">
        <v>22.7</v>
      </c>
    </row>
    <row r="54" spans="1:14" ht="15.6" customHeight="1" x14ac:dyDescent="0.3">
      <c r="A54" s="35">
        <f t="shared" si="3"/>
        <v>33</v>
      </c>
      <c r="B54" s="48" t="s">
        <v>40</v>
      </c>
      <c r="C54" s="48"/>
      <c r="D54" s="48"/>
      <c r="E54" s="48"/>
      <c r="F54" s="48"/>
      <c r="G54" s="34" t="s">
        <v>15</v>
      </c>
      <c r="H54" s="34">
        <v>137.30000000000001</v>
      </c>
    </row>
    <row r="55" spans="1:14" ht="48" customHeight="1" x14ac:dyDescent="0.3">
      <c r="A55" s="35">
        <f t="shared" si="3"/>
        <v>34</v>
      </c>
      <c r="B55" s="48" t="s">
        <v>77</v>
      </c>
      <c r="C55" s="48"/>
      <c r="D55" s="48"/>
      <c r="E55" s="48"/>
      <c r="F55" s="48"/>
      <c r="G55" s="34" t="s">
        <v>15</v>
      </c>
      <c r="H55" s="34">
        <v>137.69999999999999</v>
      </c>
    </row>
    <row r="56" spans="1:14" ht="31.05" customHeight="1" x14ac:dyDescent="0.3">
      <c r="A56" s="35">
        <f t="shared" si="3"/>
        <v>35</v>
      </c>
      <c r="B56" s="48" t="s">
        <v>78</v>
      </c>
      <c r="C56" s="48"/>
      <c r="D56" s="48"/>
      <c r="E56" s="48"/>
      <c r="F56" s="48"/>
      <c r="G56" s="34" t="s">
        <v>15</v>
      </c>
      <c r="H56" s="34">
        <v>151</v>
      </c>
    </row>
    <row r="57" spans="1:14" x14ac:dyDescent="0.3">
      <c r="A57" s="35">
        <f t="shared" si="3"/>
        <v>36</v>
      </c>
      <c r="B57" s="48" t="s">
        <v>47</v>
      </c>
      <c r="C57" s="48"/>
      <c r="D57" s="48"/>
      <c r="E57" s="48"/>
      <c r="F57" s="48"/>
      <c r="G57" s="34" t="s">
        <v>16</v>
      </c>
      <c r="H57" s="34">
        <v>10</v>
      </c>
    </row>
    <row r="58" spans="1:14" ht="31.95" customHeight="1" x14ac:dyDescent="0.3">
      <c r="A58" s="35">
        <f t="shared" si="3"/>
        <v>37</v>
      </c>
      <c r="B58" s="48" t="s">
        <v>64</v>
      </c>
      <c r="C58" s="48"/>
      <c r="D58" s="48"/>
      <c r="E58" s="48"/>
      <c r="F58" s="48"/>
      <c r="G58" s="34" t="s">
        <v>49</v>
      </c>
      <c r="H58" s="34">
        <v>184.5</v>
      </c>
    </row>
    <row r="59" spans="1:14" x14ac:dyDescent="0.3">
      <c r="A59" s="35">
        <f t="shared" si="3"/>
        <v>38</v>
      </c>
      <c r="B59" s="44" t="s">
        <v>79</v>
      </c>
      <c r="C59" s="44"/>
      <c r="D59" s="44"/>
      <c r="E59" s="44"/>
      <c r="F59" s="44"/>
      <c r="G59" s="34" t="s">
        <v>16</v>
      </c>
      <c r="H59" s="34">
        <v>4</v>
      </c>
      <c r="K59" s="7"/>
      <c r="L59" s="8"/>
      <c r="M59" s="9"/>
    </row>
    <row r="60" spans="1:14" ht="46.05" customHeight="1" x14ac:dyDescent="0.3">
      <c r="A60" s="35">
        <f t="shared" si="3"/>
        <v>39</v>
      </c>
      <c r="B60" s="48" t="s">
        <v>51</v>
      </c>
      <c r="C60" s="48"/>
      <c r="D60" s="48"/>
      <c r="E60" s="48"/>
      <c r="F60" s="48"/>
      <c r="G60" s="34" t="s">
        <v>16</v>
      </c>
      <c r="H60" s="34">
        <v>12</v>
      </c>
      <c r="K60" s="7"/>
      <c r="L60" s="8"/>
      <c r="M60" s="9"/>
    </row>
    <row r="61" spans="1:14" s="38" customFormat="1" ht="15.6" customHeight="1" x14ac:dyDescent="0.3">
      <c r="A61" s="35">
        <f t="shared" si="3"/>
        <v>40</v>
      </c>
      <c r="B61" s="61" t="s">
        <v>80</v>
      </c>
      <c r="C61" s="62"/>
      <c r="D61" s="62"/>
      <c r="E61" s="62"/>
      <c r="F61" s="63"/>
      <c r="G61" s="34" t="s">
        <v>16</v>
      </c>
      <c r="H61" s="34">
        <v>4</v>
      </c>
      <c r="K61" s="7"/>
      <c r="L61" s="36"/>
      <c r="M61" s="37"/>
    </row>
    <row r="62" spans="1:14" x14ac:dyDescent="0.3">
      <c r="A62" s="35"/>
      <c r="B62" s="58" t="s">
        <v>18</v>
      </c>
      <c r="C62" s="59"/>
      <c r="D62" s="59"/>
      <c r="E62" s="59"/>
      <c r="F62" s="60"/>
      <c r="G62" s="34"/>
      <c r="H62" s="34"/>
      <c r="L62" s="14"/>
      <c r="M62" s="15"/>
      <c r="N62" s="15"/>
    </row>
    <row r="63" spans="1:14" x14ac:dyDescent="0.3">
      <c r="A63" s="35">
        <v>41</v>
      </c>
      <c r="B63" s="48" t="s">
        <v>52</v>
      </c>
      <c r="C63" s="48"/>
      <c r="D63" s="48"/>
      <c r="E63" s="48"/>
      <c r="F63" s="48"/>
      <c r="G63" s="34" t="s">
        <v>16</v>
      </c>
      <c r="H63" s="34">
        <v>12</v>
      </c>
      <c r="L63" s="16"/>
      <c r="M63" s="17"/>
      <c r="N63" s="18"/>
    </row>
    <row r="64" spans="1:14" ht="31.95" customHeight="1" x14ac:dyDescent="0.3">
      <c r="A64" s="35">
        <f>A63+1</f>
        <v>42</v>
      </c>
      <c r="B64" s="48" t="s">
        <v>65</v>
      </c>
      <c r="C64" s="48"/>
      <c r="D64" s="48"/>
      <c r="E64" s="48"/>
      <c r="F64" s="48"/>
      <c r="G64" s="34" t="s">
        <v>49</v>
      </c>
      <c r="H64" s="34">
        <v>16.100000000000001</v>
      </c>
      <c r="L64" s="19"/>
      <c r="M64" s="20"/>
      <c r="N64" s="21"/>
    </row>
    <row r="65" spans="1:15" x14ac:dyDescent="0.3">
      <c r="A65" s="35">
        <f t="shared" ref="A65" si="4">A64+1</f>
        <v>43</v>
      </c>
      <c r="B65" s="48" t="s">
        <v>48</v>
      </c>
      <c r="C65" s="48"/>
      <c r="D65" s="48"/>
      <c r="E65" s="48"/>
      <c r="F65" s="48"/>
      <c r="G65" s="34" t="s">
        <v>16</v>
      </c>
      <c r="H65" s="34">
        <v>12</v>
      </c>
      <c r="L65" s="11"/>
      <c r="M65" s="12"/>
      <c r="N65" s="13"/>
    </row>
    <row r="66" spans="1:15" x14ac:dyDescent="0.3">
      <c r="A66" s="35"/>
      <c r="B66" s="45" t="s">
        <v>29</v>
      </c>
      <c r="C66" s="46"/>
      <c r="D66" s="46"/>
      <c r="E66" s="46"/>
      <c r="F66" s="47"/>
      <c r="G66" s="33"/>
      <c r="H66" s="33"/>
    </row>
    <row r="67" spans="1:15" x14ac:dyDescent="0.3">
      <c r="A67" s="35">
        <v>44</v>
      </c>
      <c r="B67" s="44" t="s">
        <v>30</v>
      </c>
      <c r="C67" s="44"/>
      <c r="D67" s="44"/>
      <c r="E67" s="44"/>
      <c r="F67" s="44"/>
      <c r="G67" s="34" t="s">
        <v>49</v>
      </c>
      <c r="H67" s="33">
        <v>35.299999999999997</v>
      </c>
    </row>
    <row r="68" spans="1:15" x14ac:dyDescent="0.3">
      <c r="A68" s="35">
        <f t="shared" ref="A68:A69" si="5">A67+1</f>
        <v>45</v>
      </c>
      <c r="B68" s="44" t="s">
        <v>31</v>
      </c>
      <c r="C68" s="44"/>
      <c r="D68" s="44"/>
      <c r="E68" s="44"/>
      <c r="F68" s="44"/>
      <c r="G68" s="34" t="s">
        <v>49</v>
      </c>
      <c r="H68" s="33">
        <v>380</v>
      </c>
    </row>
    <row r="69" spans="1:15" x14ac:dyDescent="0.3">
      <c r="A69" s="35">
        <f t="shared" si="5"/>
        <v>46</v>
      </c>
      <c r="B69" s="44" t="s">
        <v>32</v>
      </c>
      <c r="C69" s="44"/>
      <c r="D69" s="44"/>
      <c r="E69" s="44"/>
      <c r="F69" s="44"/>
      <c r="G69" s="34" t="s">
        <v>49</v>
      </c>
      <c r="H69" s="33">
        <v>380</v>
      </c>
    </row>
    <row r="70" spans="1:15" x14ac:dyDescent="0.3">
      <c r="A70" s="35"/>
      <c r="B70" s="45" t="s">
        <v>81</v>
      </c>
      <c r="C70" s="46"/>
      <c r="D70" s="46"/>
      <c r="E70" s="46"/>
      <c r="F70" s="47"/>
      <c r="G70" s="33"/>
      <c r="H70" s="33"/>
    </row>
    <row r="71" spans="1:15" x14ac:dyDescent="0.3">
      <c r="A71" s="35">
        <v>47</v>
      </c>
      <c r="B71" s="44" t="s">
        <v>82</v>
      </c>
      <c r="C71" s="44"/>
      <c r="D71" s="44"/>
      <c r="E71" s="44"/>
      <c r="F71" s="44"/>
      <c r="G71" s="34" t="s">
        <v>16</v>
      </c>
      <c r="H71" s="33">
        <v>6</v>
      </c>
    </row>
    <row r="72" spans="1:15" x14ac:dyDescent="0.3">
      <c r="A72" s="35">
        <f t="shared" ref="A72:A76" si="6">A71+1</f>
        <v>48</v>
      </c>
      <c r="B72" s="44" t="s">
        <v>83</v>
      </c>
      <c r="C72" s="44"/>
      <c r="D72" s="44"/>
      <c r="E72" s="44"/>
      <c r="F72" s="44"/>
      <c r="G72" s="34" t="s">
        <v>16</v>
      </c>
      <c r="H72" s="33">
        <v>1</v>
      </c>
    </row>
    <row r="73" spans="1:15" x14ac:dyDescent="0.3">
      <c r="A73" s="35">
        <f t="shared" si="6"/>
        <v>49</v>
      </c>
      <c r="B73" s="44" t="s">
        <v>84</v>
      </c>
      <c r="C73" s="44"/>
      <c r="D73" s="44"/>
      <c r="E73" s="44"/>
      <c r="F73" s="44"/>
      <c r="G73" s="34" t="s">
        <v>16</v>
      </c>
      <c r="H73" s="33">
        <v>1</v>
      </c>
    </row>
    <row r="74" spans="1:15" x14ac:dyDescent="0.3">
      <c r="A74" s="35">
        <f t="shared" si="6"/>
        <v>50</v>
      </c>
      <c r="B74" s="44" t="s">
        <v>85</v>
      </c>
      <c r="C74" s="44"/>
      <c r="D74" s="44"/>
      <c r="E74" s="44"/>
      <c r="F74" s="44"/>
      <c r="G74" s="34" t="s">
        <v>15</v>
      </c>
      <c r="H74" s="33">
        <v>67.2</v>
      </c>
    </row>
    <row r="75" spans="1:15" x14ac:dyDescent="0.3">
      <c r="A75" s="35">
        <f t="shared" si="6"/>
        <v>51</v>
      </c>
      <c r="B75" s="44" t="s">
        <v>86</v>
      </c>
      <c r="C75" s="44"/>
      <c r="D75" s="44"/>
      <c r="E75" s="44"/>
      <c r="F75" s="44"/>
      <c r="G75" s="34" t="s">
        <v>16</v>
      </c>
      <c r="H75" s="33">
        <v>4</v>
      </c>
    </row>
    <row r="76" spans="1:15" x14ac:dyDescent="0.3">
      <c r="A76" s="35">
        <f t="shared" si="6"/>
        <v>52</v>
      </c>
      <c r="B76" s="44" t="s">
        <v>87</v>
      </c>
      <c r="C76" s="44"/>
      <c r="D76" s="44"/>
      <c r="E76" s="44"/>
      <c r="F76" s="44"/>
      <c r="G76" s="34" t="s">
        <v>16</v>
      </c>
      <c r="H76" s="33">
        <v>12</v>
      </c>
    </row>
    <row r="77" spans="1:15" x14ac:dyDescent="0.3">
      <c r="A77" s="40"/>
      <c r="B77" s="41"/>
      <c r="C77" s="41"/>
      <c r="D77" s="41"/>
      <c r="E77" s="41"/>
      <c r="F77" s="41"/>
      <c r="G77" s="42"/>
      <c r="H77" s="42"/>
    </row>
    <row r="78" spans="1:15" ht="17.399999999999999" x14ac:dyDescent="0.3">
      <c r="A78" s="2" t="s">
        <v>33</v>
      </c>
      <c r="K78" s="25"/>
      <c r="L78" s="10"/>
      <c r="M78" s="22"/>
      <c r="N78" s="23"/>
      <c r="O78" s="23"/>
    </row>
    <row r="79" spans="1:15" ht="47.4" customHeight="1" x14ac:dyDescent="0.3">
      <c r="A79" s="66" t="s">
        <v>35</v>
      </c>
      <c r="B79" s="66"/>
      <c r="C79" s="66"/>
      <c r="D79" s="66"/>
      <c r="E79" s="66"/>
      <c r="F79" s="66"/>
      <c r="G79" s="66"/>
      <c r="H79" s="66"/>
      <c r="I79" s="66"/>
      <c r="K79" s="78"/>
      <c r="L79" s="78"/>
      <c r="M79" s="78"/>
      <c r="N79" s="78"/>
      <c r="O79" s="78"/>
    </row>
    <row r="80" spans="1:15" ht="17.399999999999999" x14ac:dyDescent="0.3">
      <c r="K80" s="75"/>
      <c r="L80" s="75"/>
      <c r="M80" s="75"/>
      <c r="N80" s="75"/>
      <c r="O80" s="75"/>
    </row>
    <row r="81" spans="1:15" x14ac:dyDescent="0.3">
      <c r="A81" s="1" t="s">
        <v>36</v>
      </c>
      <c r="K81" s="26"/>
      <c r="L81" s="26"/>
      <c r="M81" s="26"/>
      <c r="N81" s="26"/>
      <c r="O81" s="26"/>
    </row>
    <row r="82" spans="1:15" x14ac:dyDescent="0.3">
      <c r="C82" s="74" t="s">
        <v>38</v>
      </c>
      <c r="D82" s="74"/>
      <c r="E82" s="74"/>
      <c r="F82" s="74"/>
      <c r="G82" s="74"/>
      <c r="H82" s="74"/>
      <c r="I82" s="74"/>
      <c r="K82" s="27"/>
      <c r="L82" s="27"/>
      <c r="M82" s="76"/>
      <c r="N82" s="76"/>
      <c r="O82" s="28"/>
    </row>
    <row r="83" spans="1:15" x14ac:dyDescent="0.3">
      <c r="K83" s="29"/>
      <c r="L83" s="29"/>
      <c r="M83" s="77"/>
      <c r="N83" s="77"/>
      <c r="O83" s="77"/>
    </row>
    <row r="84" spans="1:15" x14ac:dyDescent="0.3">
      <c r="A84" s="1" t="s">
        <v>34</v>
      </c>
      <c r="K84" s="27"/>
      <c r="L84" s="27"/>
      <c r="M84" s="76"/>
      <c r="N84" s="76"/>
      <c r="O84" s="28"/>
    </row>
    <row r="85" spans="1:15" x14ac:dyDescent="0.3">
      <c r="C85" s="74" t="s">
        <v>38</v>
      </c>
      <c r="D85" s="74"/>
      <c r="E85" s="74"/>
      <c r="F85" s="74"/>
      <c r="G85" s="74"/>
      <c r="H85" s="74"/>
      <c r="I85" s="74"/>
      <c r="K85" s="29"/>
      <c r="L85" s="29"/>
      <c r="M85" s="77"/>
      <c r="N85" s="77"/>
      <c r="O85" s="77"/>
    </row>
    <row r="86" spans="1:15" x14ac:dyDescent="0.3">
      <c r="K86" s="27"/>
      <c r="L86" s="27"/>
      <c r="M86" s="73"/>
      <c r="N86" s="73"/>
      <c r="O86" s="30"/>
    </row>
    <row r="87" spans="1:15" x14ac:dyDescent="0.3">
      <c r="A87" s="1" t="s">
        <v>37</v>
      </c>
      <c r="C87" s="24"/>
      <c r="D87" s="24"/>
      <c r="E87" s="24"/>
      <c r="F87" s="24"/>
      <c r="G87" s="24"/>
      <c r="H87" s="24"/>
      <c r="I87" s="24"/>
    </row>
  </sheetData>
  <mergeCells count="83">
    <mergeCell ref="B32:F32"/>
    <mergeCell ref="B33:F33"/>
    <mergeCell ref="B34:F34"/>
    <mergeCell ref="B18:F18"/>
    <mergeCell ref="B19:F19"/>
    <mergeCell ref="B27:F27"/>
    <mergeCell ref="B28:F28"/>
    <mergeCell ref="B26:F26"/>
    <mergeCell ref="B31:F31"/>
    <mergeCell ref="B30:F30"/>
    <mergeCell ref="B29:F29"/>
    <mergeCell ref="B14:F14"/>
    <mergeCell ref="B23:F23"/>
    <mergeCell ref="B20:F20"/>
    <mergeCell ref="B15:F15"/>
    <mergeCell ref="B17:F17"/>
    <mergeCell ref="B16:F16"/>
    <mergeCell ref="B21:F21"/>
    <mergeCell ref="B22:F22"/>
    <mergeCell ref="M86:N86"/>
    <mergeCell ref="A79:I79"/>
    <mergeCell ref="C82:I82"/>
    <mergeCell ref="C85:I85"/>
    <mergeCell ref="K80:O80"/>
    <mergeCell ref="M82:N82"/>
    <mergeCell ref="M83:O83"/>
    <mergeCell ref="M84:N84"/>
    <mergeCell ref="M85:O85"/>
    <mergeCell ref="K79:O79"/>
    <mergeCell ref="A2:H2"/>
    <mergeCell ref="A3:H3"/>
    <mergeCell ref="C5:I5"/>
    <mergeCell ref="C6:I6"/>
    <mergeCell ref="B39:F39"/>
    <mergeCell ref="A5:B5"/>
    <mergeCell ref="A6:B6"/>
    <mergeCell ref="A7:B7"/>
    <mergeCell ref="A8:B8"/>
    <mergeCell ref="B13:F13"/>
    <mergeCell ref="B36:F36"/>
    <mergeCell ref="B38:F38"/>
    <mergeCell ref="B24:F24"/>
    <mergeCell ref="B25:F25"/>
    <mergeCell ref="B37:F37"/>
    <mergeCell ref="A11:H11"/>
    <mergeCell ref="B67:F67"/>
    <mergeCell ref="B68:F68"/>
    <mergeCell ref="B69:F69"/>
    <mergeCell ref="B58:F58"/>
    <mergeCell ref="B66:F66"/>
    <mergeCell ref="B63:F63"/>
    <mergeCell ref="B64:F64"/>
    <mergeCell ref="B62:F62"/>
    <mergeCell ref="B60:F60"/>
    <mergeCell ref="B61:F61"/>
    <mergeCell ref="B59:F59"/>
    <mergeCell ref="B65:F65"/>
    <mergeCell ref="B46:F46"/>
    <mergeCell ref="B44:F44"/>
    <mergeCell ref="B55:F55"/>
    <mergeCell ref="B47:F47"/>
    <mergeCell ref="B50:F50"/>
    <mergeCell ref="B48:F48"/>
    <mergeCell ref="B45:F45"/>
    <mergeCell ref="B53:F53"/>
    <mergeCell ref="B49:F49"/>
    <mergeCell ref="B56:F56"/>
    <mergeCell ref="B57:F57"/>
    <mergeCell ref="B51:F51"/>
    <mergeCell ref="B52:F52"/>
    <mergeCell ref="B54:F54"/>
    <mergeCell ref="B35:F35"/>
    <mergeCell ref="B40:F40"/>
    <mergeCell ref="B41:F41"/>
    <mergeCell ref="B42:F42"/>
    <mergeCell ref="B43:F43"/>
    <mergeCell ref="B75:F75"/>
    <mergeCell ref="B76:F76"/>
    <mergeCell ref="B70:F70"/>
    <mergeCell ref="B71:F71"/>
    <mergeCell ref="B72:F72"/>
    <mergeCell ref="B73:F73"/>
    <mergeCell ref="B74:F7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edgars kerubins</dc:creator>
  <cp:lastModifiedBy>edgars kerubins</cp:lastModifiedBy>
  <cp:lastPrinted>2023-11-22T23:22:33Z</cp:lastPrinted>
  <dcterms:created xsi:type="dcterms:W3CDTF">2015-06-05T18:17:20Z</dcterms:created>
  <dcterms:modified xsi:type="dcterms:W3CDTF">2024-07-11T08:53:33Z</dcterms:modified>
</cp:coreProperties>
</file>